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/>
  <c r="I42"/>
  <c r="G53"/>
  <c r="H53"/>
  <c r="H42"/>
  <c r="I14"/>
</calcChain>
</file>

<file path=xl/sharedStrings.xml><?xml version="1.0" encoding="utf-8"?>
<sst xmlns="http://schemas.openxmlformats.org/spreadsheetml/2006/main" count="76" uniqueCount="74">
  <si>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</si>
  <si>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</si>
  <si>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</si>
  <si>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</si>
  <si>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</si>
  <si>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</si>
  <si>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</si>
  <si>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</si>
  <si>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</si>
  <si>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</si>
  <si>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</si>
  <si>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</si>
  <si>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</si>
  <si>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</si>
  <si>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</si>
  <si>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</si>
  <si>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</si>
  <si>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</si>
  <si>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</si>
  <si>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</si>
  <si>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</si>
  <si>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</si>
  <si>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</si>
  <si>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</si>
  <si>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</si>
  <si>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</si>
  <si>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</si>
  <si>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</si>
  <si>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</si>
  <si>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</si>
  <si>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</si>
  <si>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</si>
  <si>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</si>
  <si>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</si>
  <si>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</si>
  <si>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</si>
  <si>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</si>
  <si>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</si>
  <si>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</si>
  <si>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</si>
  <si>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</si>
  <si>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</si>
  <si>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</si>
  <si>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</si>
  <si>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</si>
  <si>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</si>
  <si>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ул. Орджоникидзе дом 28</t>
  </si>
  <si>
    <t>Шиферная</t>
  </si>
  <si>
    <t>Нет</t>
  </si>
  <si>
    <t>Оплата от юридического лица  ООО ТПК "РА"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</si>
  <si>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</si>
  <si>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</si>
  <si>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</si>
  <si>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</si>
  <si>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</si>
  <si>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</si>
  <si>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</si>
  <si>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</si>
  <si>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</si>
  <si>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</si>
  <si>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t>Содержание и текущий ремонт общего имущества (начислено ООО ТПК "РА" )</t>
  </si>
  <si>
    <t>Директор ООО УК "ЖКХ-НТ" _______________ Ширинкина Н.Р.</t>
  </si>
  <si>
    <t>Устранение завала в вент канале кв. 20,27</t>
  </si>
  <si>
    <t>Ремонт крыльца под 2</t>
  </si>
  <si>
    <t>Частичный ремонт фасада</t>
  </si>
  <si>
    <t>Замки навесные 1 шт</t>
  </si>
  <si>
    <t>Окраска фасада от нарконадписей</t>
  </si>
  <si>
    <t>СОИ электроснабжения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</si>
  <si>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</si>
  <si>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</si>
  <si>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</si>
  <si>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ЖКХ</t>
  </si>
  <si>
    <t>Содержание и текущий ремонт общего имущества (начислено ИП Чмель Н.Я. )</t>
  </si>
  <si>
    <t>Оплата от юридического лица  ИП Чмель Н.Я.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</si>
</sst>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167" fontId="11" fillId="0" borderId="1" xfId="0" applyNumberFormat="1" applyFont="1" applyFill="1" applyBorder="1" applyAlignment="1">
      <alignment horizontal="right" wrapText="1"/>
    </xf>
    <xf numFmtId="4" fontId="11" fillId="0" borderId="1" xfId="0" applyNumberFormat="1" applyFont="1" applyFill="1" applyBorder="1" applyAlignment="1">
      <alignment wrapText="1"/>
    </xf>
    <xf numFmtId="0" fontId="0" fillId="0" borderId="0" xfId="0" applyFill="1"/>
    <xf numFmtId="4" fontId="5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7" fillId="0" borderId="1" xfId="0" applyNumberFormat="1" applyFont="1" applyFill="1" applyBorder="1"/>
    <xf numFmtId="4" fontId="6" fillId="0" borderId="1" xfId="2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5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4" fontId="12" fillId="0" borderId="1" xfId="0" applyNumberFormat="1" applyFont="1" applyFill="1" applyBorder="1" applyAlignment="1">
      <alignment wrapText="1"/>
    </xf>
    <xf numFmtId="0" fontId="5" fillId="0" borderId="1" xfId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right" vertical="top" wrapText="1"/>
    </xf>
    <xf numFmtId="167" fontId="5" fillId="0" borderId="1" xfId="1" applyNumberFormat="1" applyFont="1" applyFill="1" applyBorder="1" applyAlignment="1">
      <alignment horizontal="center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right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O26" sqref="O26"/>
    </sheetView>
  </sheetViews>
  <sheetFormatPr defaultRowHeight="15"/>
  <cols>
    <col min="6" max="6" width="11.28515625" customWidth="1"/>
    <col min="7" max="7" width="13.140625" customWidth="1"/>
    <col min="8" max="8" width="17.7109375" customWidth="1"/>
    <col min="9" max="9" width="17.85546875" customWidth="1"/>
    <col min="10" max="10" width="9.140625" hidden="1" customWidth="1"/>
  </cols>
  <sheetData>
    <row r="1" spans="1:9">
      <c r="A1" s="55" t="s">
        <v>30</v>
      </c>
      <c r="B1" s="55"/>
      <c r="C1" s="55"/>
      <c r="D1" s="55"/>
      <c r="E1" s="55"/>
      <c r="F1" s="55"/>
      <c r="G1" s="55"/>
      <c r="H1" s="55"/>
      <c r="I1" s="55"/>
    </row>
    <row r="2" spans="1:9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>
      <c r="A3" s="55" t="s">
        <v>46</v>
      </c>
      <c r="B3" s="55"/>
      <c r="C3" s="55"/>
      <c r="D3" s="55"/>
      <c r="E3" s="55"/>
      <c r="F3" s="55"/>
      <c r="G3" s="55"/>
      <c r="H3" s="55"/>
      <c r="I3" s="55"/>
    </row>
    <row r="4" spans="1:9">
      <c r="A4" s="53" t="s">
        <v>1</v>
      </c>
      <c r="B4" s="53"/>
      <c r="C4" s="53"/>
      <c r="D4" s="1">
        <v>1957</v>
      </c>
      <c r="E4" s="2"/>
      <c r="F4" s="53" t="s">
        <v>2</v>
      </c>
      <c r="G4" s="53"/>
      <c r="H4" s="54" t="s">
        <v>45</v>
      </c>
      <c r="I4" s="54"/>
    </row>
    <row r="5" spans="1:9">
      <c r="A5" s="53" t="s">
        <v>3</v>
      </c>
      <c r="B5" s="53"/>
      <c r="C5" s="53"/>
      <c r="D5" s="3">
        <v>0</v>
      </c>
      <c r="E5" s="2"/>
      <c r="F5" s="53" t="s">
        <v>4</v>
      </c>
      <c r="G5" s="53"/>
      <c r="H5" s="54" t="s">
        <v>47</v>
      </c>
      <c r="I5" s="54"/>
    </row>
    <row r="6" spans="1:9">
      <c r="A6" s="53" t="s">
        <v>5</v>
      </c>
      <c r="B6" s="53"/>
      <c r="C6" s="53"/>
      <c r="D6" s="3">
        <v>4</v>
      </c>
      <c r="E6" s="2"/>
      <c r="F6" s="53" t="s">
        <v>8</v>
      </c>
      <c r="G6" s="53"/>
      <c r="H6" s="53"/>
      <c r="I6" s="4">
        <v>240.3</v>
      </c>
    </row>
    <row r="7" spans="1:9">
      <c r="A7" s="53" t="s">
        <v>6</v>
      </c>
      <c r="B7" s="53"/>
      <c r="C7" s="53"/>
      <c r="D7" s="3">
        <v>2</v>
      </c>
      <c r="E7" s="2"/>
      <c r="F7" s="53" t="s">
        <v>10</v>
      </c>
      <c r="G7" s="53"/>
      <c r="H7" s="53"/>
      <c r="I7" s="4">
        <v>672.1</v>
      </c>
    </row>
    <row r="8" spans="1:9">
      <c r="A8" s="53" t="s">
        <v>7</v>
      </c>
      <c r="B8" s="53"/>
      <c r="C8" s="53"/>
      <c r="D8" s="3">
        <v>27</v>
      </c>
      <c r="E8" s="2"/>
      <c r="F8" s="53" t="s">
        <v>31</v>
      </c>
      <c r="G8" s="53"/>
      <c r="H8" s="53"/>
      <c r="I8" s="4"/>
    </row>
    <row r="9" spans="1:9">
      <c r="A9" s="53" t="s">
        <v>9</v>
      </c>
      <c r="B9" s="53"/>
      <c r="C9" s="53"/>
      <c r="D9" s="5">
        <v>2484.9</v>
      </c>
      <c r="E9" s="2"/>
      <c r="F9" s="6" t="s">
        <v>12</v>
      </c>
      <c r="G9" s="7" t="s">
        <v>48</v>
      </c>
      <c r="H9" s="8" t="s">
        <v>44</v>
      </c>
      <c r="I9" s="4" t="s">
        <v>13</v>
      </c>
    </row>
    <row r="10" spans="1:9">
      <c r="A10" s="53" t="s">
        <v>11</v>
      </c>
      <c r="B10" s="53"/>
      <c r="C10" s="53"/>
      <c r="D10" s="5">
        <v>1761.6</v>
      </c>
      <c r="E10" s="2"/>
      <c r="F10" s="6" t="s">
        <v>15</v>
      </c>
      <c r="G10" s="7" t="s">
        <v>48</v>
      </c>
      <c r="H10" s="9"/>
      <c r="I10" s="9"/>
    </row>
    <row r="11" spans="1:9">
      <c r="A11" s="53" t="s">
        <v>14</v>
      </c>
      <c r="B11" s="53"/>
      <c r="C11" s="53"/>
      <c r="D11" s="10">
        <v>483</v>
      </c>
      <c r="E11" s="2"/>
      <c r="F11" s="6" t="s">
        <v>16</v>
      </c>
      <c r="G11" s="7" t="s">
        <v>13</v>
      </c>
      <c r="H11" s="9"/>
      <c r="I11" s="9"/>
    </row>
    <row r="12" spans="1:9" s="16" customFormat="1">
      <c r="A12" s="56" t="s">
        <v>68</v>
      </c>
      <c r="B12" s="56"/>
      <c r="C12" s="56"/>
      <c r="D12" s="56"/>
      <c r="E12" s="56"/>
      <c r="F12" s="56"/>
      <c r="G12" s="56"/>
      <c r="H12" s="56"/>
      <c r="I12" s="56"/>
    </row>
    <row r="13" spans="1:9" s="16" customFormat="1">
      <c r="A13" s="57" t="s">
        <v>17</v>
      </c>
      <c r="B13" s="57"/>
      <c r="C13" s="57"/>
      <c r="D13" s="57"/>
      <c r="E13" s="57"/>
      <c r="F13" s="57"/>
      <c r="G13" s="57"/>
      <c r="H13" s="57"/>
      <c r="I13" s="35" t="s">
        <v>18</v>
      </c>
    </row>
    <row r="14" spans="1:9" s="16" customFormat="1">
      <c r="A14" s="58" t="s">
        <v>19</v>
      </c>
      <c r="B14" s="58"/>
      <c r="C14" s="58"/>
      <c r="D14" s="58"/>
      <c r="E14" s="58"/>
      <c r="F14" s="58"/>
      <c r="G14" s="58"/>
      <c r="H14" s="58"/>
      <c r="I14" s="17">
        <f>I15+I16+I17+I18+I19</f>
        <v>322888</v>
      </c>
    </row>
    <row r="15" spans="1:9" s="16" customFormat="1">
      <c r="A15" s="59" t="s">
        <v>50</v>
      </c>
      <c r="B15" s="60"/>
      <c r="C15" s="60"/>
      <c r="D15" s="60"/>
      <c r="E15" s="60"/>
      <c r="F15" s="60"/>
      <c r="G15" s="60"/>
      <c r="H15" s="61"/>
      <c r="I15" s="18">
        <v>240500</v>
      </c>
    </row>
    <row r="16" spans="1:9" s="16" customFormat="1">
      <c r="A16" s="50" t="s">
        <v>51</v>
      </c>
      <c r="B16" s="51"/>
      <c r="C16" s="51"/>
      <c r="D16" s="51"/>
      <c r="E16" s="51"/>
      <c r="F16" s="51"/>
      <c r="G16" s="51"/>
      <c r="H16" s="52"/>
      <c r="I16" s="18">
        <v>1824</v>
      </c>
    </row>
    <row r="17" spans="1:10" s="16" customFormat="1">
      <c r="A17" s="50" t="s">
        <v>52</v>
      </c>
      <c r="B17" s="51"/>
      <c r="C17" s="51"/>
      <c r="D17" s="51"/>
      <c r="E17" s="51"/>
      <c r="F17" s="51"/>
      <c r="G17" s="51"/>
      <c r="H17" s="52"/>
      <c r="I17" s="18">
        <v>972</v>
      </c>
    </row>
    <row r="18" spans="1:10" s="16" customFormat="1">
      <c r="A18" s="59" t="s">
        <v>60</v>
      </c>
      <c r="B18" s="60"/>
      <c r="C18" s="60"/>
      <c r="D18" s="60"/>
      <c r="E18" s="60"/>
      <c r="F18" s="60"/>
      <c r="G18" s="60"/>
      <c r="H18" s="61"/>
      <c r="I18" s="18">
        <v>55359</v>
      </c>
    </row>
    <row r="19" spans="1:10" s="16" customFormat="1">
      <c r="A19" s="59" t="s">
        <v>72</v>
      </c>
      <c r="B19" s="60"/>
      <c r="C19" s="60"/>
      <c r="D19" s="60"/>
      <c r="E19" s="60"/>
      <c r="F19" s="60"/>
      <c r="G19" s="60"/>
      <c r="H19" s="61"/>
      <c r="I19" s="18">
        <v>24233</v>
      </c>
    </row>
    <row r="20" spans="1:10">
      <c r="A20" s="62" t="s">
        <v>20</v>
      </c>
      <c r="B20" s="62"/>
      <c r="C20" s="62"/>
      <c r="D20" s="62"/>
      <c r="E20" s="62"/>
      <c r="F20" s="62"/>
      <c r="G20" s="62"/>
      <c r="H20" s="62"/>
      <c r="I20" s="62"/>
      <c r="J20" s="16"/>
    </row>
    <row r="21" spans="1:10">
      <c r="A21" s="36" t="s">
        <v>21</v>
      </c>
      <c r="B21" s="63" t="s">
        <v>22</v>
      </c>
      <c r="C21" s="63"/>
      <c r="D21" s="63"/>
      <c r="E21" s="63"/>
      <c r="F21" s="63"/>
      <c r="G21" s="63"/>
      <c r="H21" s="36" t="s">
        <v>23</v>
      </c>
      <c r="I21" s="36" t="s">
        <v>24</v>
      </c>
      <c r="J21" s="16"/>
    </row>
    <row r="22" spans="1:10">
      <c r="A22" s="64" t="s">
        <v>69</v>
      </c>
      <c r="B22" s="64"/>
      <c r="C22" s="64"/>
      <c r="D22" s="64"/>
      <c r="E22" s="64"/>
      <c r="F22" s="64"/>
      <c r="G22" s="64"/>
      <c r="H22" s="65">
        <v>-93313</v>
      </c>
      <c r="I22" s="66"/>
      <c r="J22" s="16"/>
    </row>
    <row r="23" spans="1:10">
      <c r="A23" s="48" t="s">
        <v>33</v>
      </c>
      <c r="B23" s="48"/>
      <c r="C23" s="48"/>
      <c r="D23" s="48"/>
      <c r="E23" s="48"/>
      <c r="F23" s="48"/>
      <c r="G23" s="48"/>
      <c r="H23" s="19">
        <v>270570</v>
      </c>
      <c r="I23" s="20"/>
      <c r="J23" s="16"/>
    </row>
    <row r="24" spans="1:10">
      <c r="A24" s="45" t="s">
        <v>25</v>
      </c>
      <c r="B24" s="46"/>
      <c r="C24" s="46"/>
      <c r="D24" s="46"/>
      <c r="E24" s="46"/>
      <c r="F24" s="46"/>
      <c r="G24" s="47"/>
      <c r="H24" s="19">
        <v>1824</v>
      </c>
      <c r="I24" s="20"/>
      <c r="J24" s="16"/>
    </row>
    <row r="25" spans="1:10">
      <c r="A25" s="48" t="s">
        <v>32</v>
      </c>
      <c r="B25" s="48"/>
      <c r="C25" s="48"/>
      <c r="D25" s="48"/>
      <c r="E25" s="48"/>
      <c r="F25" s="48"/>
      <c r="G25" s="48"/>
      <c r="H25" s="19">
        <v>972</v>
      </c>
      <c r="I25" s="20"/>
      <c r="J25" s="16"/>
    </row>
    <row r="26" spans="1:10">
      <c r="A26" s="50" t="s">
        <v>49</v>
      </c>
      <c r="B26" s="51"/>
      <c r="C26" s="51"/>
      <c r="D26" s="51"/>
      <c r="E26" s="51"/>
      <c r="F26" s="51"/>
      <c r="G26" s="52"/>
      <c r="H26" s="19">
        <v>64271</v>
      </c>
      <c r="I26" s="20"/>
      <c r="J26" s="16"/>
    </row>
    <row r="27" spans="1:10">
      <c r="A27" s="50" t="s">
        <v>73</v>
      </c>
      <c r="B27" s="51"/>
      <c r="C27" s="51"/>
      <c r="D27" s="51"/>
      <c r="E27" s="51"/>
      <c r="F27" s="51"/>
      <c r="G27" s="52"/>
      <c r="H27" s="19">
        <v>14700</v>
      </c>
      <c r="I27" s="20"/>
    </row>
    <row r="28" spans="1:10">
      <c r="A28" s="49" t="s">
        <v>34</v>
      </c>
      <c r="B28" s="49"/>
      <c r="C28" s="49"/>
      <c r="D28" s="49"/>
      <c r="E28" s="49"/>
      <c r="F28" s="49"/>
      <c r="G28" s="49"/>
      <c r="H28" s="22"/>
      <c r="I28" s="23"/>
      <c r="J28" s="16"/>
    </row>
    <row r="29" spans="1:10">
      <c r="A29" s="39" t="s">
        <v>35</v>
      </c>
      <c r="B29" s="40"/>
      <c r="C29" s="40"/>
      <c r="D29" s="40"/>
      <c r="E29" s="40"/>
      <c r="F29" s="40"/>
      <c r="G29" s="41"/>
      <c r="H29" s="21"/>
      <c r="I29" s="24">
        <v>40507</v>
      </c>
      <c r="J29" s="16"/>
    </row>
    <row r="30" spans="1:10">
      <c r="A30" s="42" t="s">
        <v>36</v>
      </c>
      <c r="B30" s="43"/>
      <c r="C30" s="43"/>
      <c r="D30" s="43"/>
      <c r="E30" s="43"/>
      <c r="F30" s="43"/>
      <c r="G30" s="44"/>
      <c r="H30" s="25"/>
      <c r="I30" s="26">
        <v>103649</v>
      </c>
      <c r="J30" s="16"/>
    </row>
    <row r="31" spans="1:10">
      <c r="A31" s="48" t="s">
        <v>37</v>
      </c>
      <c r="B31" s="48"/>
      <c r="C31" s="48"/>
      <c r="D31" s="48"/>
      <c r="E31" s="48"/>
      <c r="F31" s="48"/>
      <c r="G31" s="48"/>
      <c r="H31" s="20"/>
      <c r="I31" s="27">
        <v>28402</v>
      </c>
      <c r="J31" s="16"/>
    </row>
    <row r="32" spans="1:10" s="16" customFormat="1">
      <c r="A32" s="48" t="s">
        <v>38</v>
      </c>
      <c r="B32" s="48"/>
      <c r="C32" s="48"/>
      <c r="D32" s="48"/>
      <c r="E32" s="48"/>
      <c r="F32" s="48"/>
      <c r="G32" s="48"/>
      <c r="H32" s="25"/>
      <c r="I32" s="26">
        <v>18855</v>
      </c>
    </row>
    <row r="33" spans="1:10" s="16" customFormat="1">
      <c r="A33" s="48" t="s">
        <v>39</v>
      </c>
      <c r="B33" s="48"/>
      <c r="C33" s="48"/>
      <c r="D33" s="48"/>
      <c r="E33" s="48"/>
      <c r="F33" s="48"/>
      <c r="G33" s="48"/>
      <c r="H33" s="25"/>
      <c r="I33" s="26">
        <v>1694</v>
      </c>
    </row>
    <row r="34" spans="1:10" s="16" customFormat="1">
      <c r="A34" s="42" t="s">
        <v>42</v>
      </c>
      <c r="B34" s="43"/>
      <c r="C34" s="43"/>
      <c r="D34" s="43"/>
      <c r="E34" s="43"/>
      <c r="F34" s="43"/>
      <c r="G34" s="44"/>
      <c r="H34" s="25"/>
      <c r="I34" s="26">
        <v>32288</v>
      </c>
    </row>
    <row r="35" spans="1:10" s="16" customFormat="1">
      <c r="A35" s="48" t="s">
        <v>40</v>
      </c>
      <c r="B35" s="48"/>
      <c r="C35" s="48"/>
      <c r="D35" s="48"/>
      <c r="E35" s="48"/>
      <c r="F35" s="48"/>
      <c r="G35" s="48"/>
      <c r="H35" s="20"/>
      <c r="I35" s="27">
        <v>16771</v>
      </c>
    </row>
    <row r="36" spans="1:10">
      <c r="A36" s="49" t="s">
        <v>41</v>
      </c>
      <c r="B36" s="49"/>
      <c r="C36" s="49"/>
      <c r="D36" s="49"/>
      <c r="E36" s="49"/>
      <c r="F36" s="49"/>
      <c r="G36" s="49"/>
      <c r="H36" s="20"/>
      <c r="I36" s="85"/>
      <c r="J36" s="16"/>
    </row>
    <row r="37" spans="1:10">
      <c r="A37" s="48" t="s">
        <v>62</v>
      </c>
      <c r="B37" s="48"/>
      <c r="C37" s="48"/>
      <c r="D37" s="48"/>
      <c r="E37" s="48"/>
      <c r="F37" s="48"/>
      <c r="G37" s="48"/>
      <c r="H37" s="25"/>
      <c r="I37" s="37">
        <v>4250</v>
      </c>
      <c r="J37" s="16"/>
    </row>
    <row r="38" spans="1:10">
      <c r="A38" s="45" t="s">
        <v>63</v>
      </c>
      <c r="B38" s="46"/>
      <c r="C38" s="46"/>
      <c r="D38" s="46"/>
      <c r="E38" s="46"/>
      <c r="F38" s="46"/>
      <c r="G38" s="47"/>
      <c r="H38" s="25"/>
      <c r="I38" s="19">
        <v>14154</v>
      </c>
      <c r="J38" s="16"/>
    </row>
    <row r="39" spans="1:10">
      <c r="A39" s="45" t="s">
        <v>64</v>
      </c>
      <c r="B39" s="46"/>
      <c r="C39" s="46"/>
      <c r="D39" s="46"/>
      <c r="E39" s="46"/>
      <c r="F39" s="46"/>
      <c r="G39" s="47"/>
      <c r="H39" s="25"/>
      <c r="I39" s="19">
        <v>2474</v>
      </c>
      <c r="J39" s="16"/>
    </row>
    <row r="40" spans="1:10">
      <c r="A40" s="45" t="s">
        <v>65</v>
      </c>
      <c r="B40" s="46"/>
      <c r="C40" s="46"/>
      <c r="D40" s="46"/>
      <c r="E40" s="46"/>
      <c r="F40" s="46"/>
      <c r="G40" s="47"/>
      <c r="H40" s="25"/>
      <c r="I40" s="19">
        <v>150</v>
      </c>
      <c r="J40" s="16"/>
    </row>
    <row r="41" spans="1:10">
      <c r="A41" s="45" t="s">
        <v>66</v>
      </c>
      <c r="B41" s="46"/>
      <c r="C41" s="46"/>
      <c r="D41" s="46"/>
      <c r="E41" s="46"/>
      <c r="F41" s="46"/>
      <c r="G41" s="47"/>
      <c r="H41" s="25"/>
      <c r="I41" s="19">
        <v>258</v>
      </c>
      <c r="J41" s="16"/>
    </row>
    <row r="42" spans="1:10">
      <c r="A42" s="84" t="s">
        <v>26</v>
      </c>
      <c r="B42" s="84"/>
      <c r="C42" s="84"/>
      <c r="D42" s="84"/>
      <c r="E42" s="84"/>
      <c r="F42" s="84"/>
      <c r="G42" s="84"/>
      <c r="H42" s="28">
        <f>SUM(H23:H41)</f>
        <v>352337</v>
      </c>
      <c r="I42" s="29">
        <f>SUM(I29:I41)</f>
        <v>263452</v>
      </c>
      <c r="J42" s="16"/>
    </row>
    <row r="43" spans="1:10">
      <c r="A43" s="76" t="s">
        <v>27</v>
      </c>
      <c r="B43" s="77"/>
      <c r="C43" s="77"/>
      <c r="D43" s="77"/>
      <c r="E43" s="77"/>
      <c r="F43" s="77"/>
      <c r="G43" s="78"/>
      <c r="H43" s="65">
        <f>H42-I42+H22</f>
        <v>-4428</v>
      </c>
      <c r="I43" s="66"/>
      <c r="J43" s="16"/>
    </row>
    <row r="44" spans="1:10">
      <c r="A44" s="79" t="s">
        <v>70</v>
      </c>
      <c r="B44" s="80"/>
      <c r="C44" s="80"/>
      <c r="D44" s="80"/>
      <c r="E44" s="80"/>
      <c r="F44" s="80"/>
      <c r="G44" s="80"/>
      <c r="H44" s="81"/>
      <c r="I44" s="38">
        <v>-172118</v>
      </c>
      <c r="J44" s="30"/>
    </row>
    <row r="45" spans="1:10">
      <c r="A45" s="82" t="s">
        <v>71</v>
      </c>
      <c r="B45" s="83"/>
      <c r="C45" s="83"/>
      <c r="D45" s="83"/>
      <c r="E45" s="83"/>
      <c r="F45" s="83"/>
      <c r="G45" s="83"/>
      <c r="H45" s="83"/>
      <c r="I45" s="83"/>
      <c r="J45" s="74"/>
    </row>
    <row r="46" spans="1:10" ht="45">
      <c r="A46" s="72" t="s">
        <v>28</v>
      </c>
      <c r="B46" s="73"/>
      <c r="C46" s="73"/>
      <c r="D46" s="73"/>
      <c r="E46" s="73"/>
      <c r="F46" s="74"/>
      <c r="G46" s="31" t="s">
        <v>29</v>
      </c>
      <c r="H46" s="31" t="s">
        <v>43</v>
      </c>
      <c r="I46" s="32" t="s">
        <v>53</v>
      </c>
      <c r="J46" s="33"/>
    </row>
    <row r="47" spans="1:10">
      <c r="A47" s="67" t="s">
        <v>54</v>
      </c>
      <c r="B47" s="68"/>
      <c r="C47" s="68"/>
      <c r="D47" s="68"/>
      <c r="E47" s="68"/>
      <c r="F47" s="61"/>
      <c r="G47" s="14">
        <v>322888</v>
      </c>
      <c r="H47" s="14">
        <v>352337</v>
      </c>
      <c r="I47" s="15"/>
      <c r="J47" s="33"/>
    </row>
    <row r="48" spans="1:10">
      <c r="A48" s="67" t="s">
        <v>55</v>
      </c>
      <c r="B48" s="68"/>
      <c r="C48" s="68"/>
      <c r="D48" s="68"/>
      <c r="E48" s="68"/>
      <c r="F48" s="61"/>
      <c r="G48" s="14">
        <v>82520</v>
      </c>
      <c r="H48" s="14">
        <v>95636</v>
      </c>
      <c r="I48" s="15"/>
      <c r="J48" s="33"/>
    </row>
    <row r="49" spans="1:10">
      <c r="A49" s="67" t="s">
        <v>56</v>
      </c>
      <c r="B49" s="68"/>
      <c r="C49" s="68"/>
      <c r="D49" s="68"/>
      <c r="E49" s="68"/>
      <c r="F49" s="61"/>
      <c r="G49" s="14">
        <v>17134</v>
      </c>
      <c r="H49" s="14">
        <v>16233</v>
      </c>
      <c r="I49" s="15"/>
      <c r="J49" s="33"/>
    </row>
    <row r="50" spans="1:10">
      <c r="A50" s="67" t="s">
        <v>57</v>
      </c>
      <c r="B50" s="68"/>
      <c r="C50" s="68"/>
      <c r="D50" s="68"/>
      <c r="E50" s="68"/>
      <c r="F50" s="61"/>
      <c r="G50" s="14"/>
      <c r="H50" s="14">
        <v>77204</v>
      </c>
      <c r="I50" s="15"/>
      <c r="J50" s="33"/>
    </row>
    <row r="51" spans="1:10">
      <c r="A51" s="67" t="s">
        <v>58</v>
      </c>
      <c r="B51" s="68"/>
      <c r="C51" s="68"/>
      <c r="D51" s="68"/>
      <c r="E51" s="68"/>
      <c r="F51" s="61"/>
      <c r="G51" s="14">
        <v>6050</v>
      </c>
      <c r="H51" s="14">
        <v>9860</v>
      </c>
      <c r="I51" s="15"/>
      <c r="J51" s="33"/>
    </row>
    <row r="52" spans="1:10">
      <c r="A52" s="75" t="s">
        <v>67</v>
      </c>
      <c r="B52" s="68"/>
      <c r="C52" s="68"/>
      <c r="D52" s="68"/>
      <c r="E52" s="68"/>
      <c r="F52" s="61"/>
      <c r="G52" s="14">
        <v>24811</v>
      </c>
      <c r="H52" s="14">
        <v>27054</v>
      </c>
      <c r="I52" s="15"/>
      <c r="J52" s="33"/>
    </row>
    <row r="53" spans="1:10">
      <c r="A53" s="69" t="s">
        <v>59</v>
      </c>
      <c r="B53" s="70"/>
      <c r="C53" s="70"/>
      <c r="D53" s="70"/>
      <c r="E53" s="70"/>
      <c r="F53" s="71"/>
      <c r="G53" s="14">
        <f>SUM(G47:G52)</f>
        <v>453403</v>
      </c>
      <c r="H53" s="14">
        <f>SUM(H47:H52)</f>
        <v>578324</v>
      </c>
      <c r="I53" s="34">
        <v>16771</v>
      </c>
      <c r="J53" s="16"/>
    </row>
    <row r="54" spans="1:10">
      <c r="A54" s="9"/>
      <c r="B54" s="9"/>
      <c r="C54" s="9"/>
      <c r="D54" s="9"/>
      <c r="E54" s="9"/>
      <c r="F54" s="9"/>
      <c r="G54" s="9"/>
      <c r="H54" s="9"/>
      <c r="I54" s="9"/>
    </row>
    <row r="55" spans="1:10">
      <c r="A55" s="11" t="s">
        <v>61</v>
      </c>
      <c r="B55" s="11"/>
      <c r="C55" s="11"/>
      <c r="D55" s="11"/>
      <c r="E55" s="11"/>
      <c r="F55" s="12"/>
      <c r="G55" s="13"/>
      <c r="H55" s="9"/>
      <c r="I55" s="9"/>
    </row>
  </sheetData>
  <mergeCells count="62">
    <mergeCell ref="A43:G43"/>
    <mergeCell ref="H43:I43"/>
    <mergeCell ref="A50:F50"/>
    <mergeCell ref="A32:G32"/>
    <mergeCell ref="A31:G31"/>
    <mergeCell ref="A44:H44"/>
    <mergeCell ref="A45:J45"/>
    <mergeCell ref="A42:G42"/>
    <mergeCell ref="A33:G33"/>
    <mergeCell ref="A34:G34"/>
    <mergeCell ref="A41:G41"/>
    <mergeCell ref="A51:F51"/>
    <mergeCell ref="A53:F53"/>
    <mergeCell ref="A46:F46"/>
    <mergeCell ref="A47:F47"/>
    <mergeCell ref="A48:F48"/>
    <mergeCell ref="A49:F49"/>
    <mergeCell ref="A52:F52"/>
    <mergeCell ref="A20:I20"/>
    <mergeCell ref="B21:G21"/>
    <mergeCell ref="A22:G22"/>
    <mergeCell ref="H22:I22"/>
    <mergeCell ref="A16:H16"/>
    <mergeCell ref="A17:H17"/>
    <mergeCell ref="A18:H18"/>
    <mergeCell ref="A19:H19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24:G24"/>
    <mergeCell ref="A23:G23"/>
    <mergeCell ref="A25:G25"/>
    <mergeCell ref="A28:G28"/>
    <mergeCell ref="A26:G26"/>
    <mergeCell ref="A27:G27"/>
    <mergeCell ref="A29:G29"/>
    <mergeCell ref="A30:G30"/>
    <mergeCell ref="A39:G39"/>
    <mergeCell ref="A40:G40"/>
    <mergeCell ref="A35:G35"/>
    <mergeCell ref="A36:G36"/>
    <mergeCell ref="A37:G37"/>
    <mergeCell ref="A38:G38"/>
  </mergeCells>
  <pageMargins left="0.25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2022-04-22T06:13:16Z</dcterms:modified>
</cp:coreProperties>
</file>